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02F1B897-251D-4227-BB9A-C3ED2079DF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6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1" l="1"/>
  <c r="C30" i="1" s="1"/>
  <c r="K35" i="1"/>
  <c r="U42" i="1"/>
  <c r="C32" i="1" s="1"/>
  <c r="Q42" i="1"/>
  <c r="K26" i="1" s="1"/>
  <c r="Q43" i="1" l="1"/>
  <c r="U43" i="1"/>
  <c r="L43" i="1"/>
  <c r="T26" i="1"/>
  <c r="C31" i="1"/>
  <c r="C26" i="1"/>
  <c r="T27" i="1" l="1"/>
</calcChain>
</file>

<file path=xl/sharedStrings.xml><?xml version="1.0" encoding="utf-8"?>
<sst xmlns="http://schemas.openxmlformats.org/spreadsheetml/2006/main" count="100" uniqueCount="89">
  <si>
    <t>T600</t>
  </si>
  <si>
    <t>WEST VIRGINIA DIVISION OF HIGHWAYS</t>
  </si>
  <si>
    <t>MATERIALS CONTROL, SOILS AND TESTING DIVISION</t>
  </si>
  <si>
    <t>CONCRETE CYLINDER STRENGTH TESTS (ENGLISH)</t>
  </si>
  <si>
    <t>Bridge Number</t>
  </si>
  <si>
    <t>Contract I.D.</t>
  </si>
  <si>
    <t>Test Required</t>
  </si>
  <si>
    <t>601.4.4</t>
  </si>
  <si>
    <t>Source Code</t>
  </si>
  <si>
    <t>Project Number</t>
  </si>
  <si>
    <t>Source</t>
  </si>
  <si>
    <t>Material Description</t>
  </si>
  <si>
    <t>Line item</t>
  </si>
  <si>
    <t>Materials Code</t>
  </si>
  <si>
    <t>Line Item</t>
  </si>
  <si>
    <t>Date Received</t>
  </si>
  <si>
    <t>Quantity</t>
  </si>
  <si>
    <t>Date Sampled</t>
  </si>
  <si>
    <t>Units</t>
  </si>
  <si>
    <t>CY</t>
  </si>
  <si>
    <t>Sampled By</t>
  </si>
  <si>
    <t>Station</t>
  </si>
  <si>
    <t>Samplers Cert. No.</t>
  </si>
  <si>
    <t>Elevation</t>
  </si>
  <si>
    <t>Field Sample Number</t>
  </si>
  <si>
    <t>Offset</t>
  </si>
  <si>
    <t>Remarks:</t>
  </si>
  <si>
    <t xml:space="preserve">      Concrete Temp.:</t>
  </si>
  <si>
    <t>Specs:                  1 - Meets                   2 - Does Not Meet               3 - Lab Info                    4 - Neither P/F                    5 - Unable to Test</t>
  </si>
  <si>
    <t>Description</t>
  </si>
  <si>
    <t>Result</t>
  </si>
  <si>
    <t>R</t>
  </si>
  <si>
    <t>A</t>
  </si>
  <si>
    <t>PSI Cyl 1</t>
  </si>
  <si>
    <t>PSI Cyl 2</t>
  </si>
  <si>
    <t>PSI Cyl 3</t>
  </si>
  <si>
    <t>Age Hours</t>
  </si>
  <si>
    <t>Age Days</t>
  </si>
  <si>
    <t>Avg PSI</t>
  </si>
  <si>
    <t>P Age Days</t>
  </si>
  <si>
    <t>Predic PSI</t>
  </si>
  <si>
    <t>Maturity</t>
  </si>
  <si>
    <t>Air</t>
  </si>
  <si>
    <t>Slump</t>
  </si>
  <si>
    <t>*Raw Data*</t>
  </si>
  <si>
    <t>Dia Cyl 1</t>
  </si>
  <si>
    <t>Load Cyl 1</t>
  </si>
  <si>
    <t>Type Break</t>
  </si>
  <si>
    <t>Dia Cyl 2</t>
  </si>
  <si>
    <t>Load Cyl 2</t>
  </si>
  <si>
    <t>Dia Cyl 3</t>
  </si>
  <si>
    <t>Load Cyl 3</t>
  </si>
  <si>
    <t>Cem Factor</t>
  </si>
  <si>
    <t>Highest Recorded Temperature    During Initial Cure</t>
  </si>
  <si>
    <t>Cylinder 1</t>
  </si>
  <si>
    <t>Cylinder 2</t>
  </si>
  <si>
    <t>Cylinder3</t>
  </si>
  <si>
    <t>Diameter</t>
  </si>
  <si>
    <t>Lowest Recorded Temperature    During Initial Cure</t>
  </si>
  <si>
    <t>Avg. Diameter</t>
  </si>
  <si>
    <t>Area of Section</t>
  </si>
  <si>
    <t>Time Made</t>
  </si>
  <si>
    <t>Required Test Age</t>
  </si>
  <si>
    <t>DAYS</t>
  </si>
  <si>
    <t>Specified Strength</t>
  </si>
  <si>
    <t>PSI</t>
  </si>
  <si>
    <t>Mix Design No.</t>
  </si>
  <si>
    <t>Date of Test</t>
  </si>
  <si>
    <t>Technician</t>
  </si>
  <si>
    <t>R code:                   1 - Above                 2 - Below                 3 - Unsuitable                  4 - Not Required                   6 - Exceeds Allow. Var.</t>
  </si>
  <si>
    <t>Type 1</t>
  </si>
  <si>
    <t>Type 2</t>
  </si>
  <si>
    <t xml:space="preserve">    Type 3        Type 4</t>
  </si>
  <si>
    <t>Type 5</t>
  </si>
  <si>
    <t>Type 6</t>
  </si>
  <si>
    <t>Crack Identification:</t>
  </si>
  <si>
    <t xml:space="preserve">Type 2 - Well-formed cone on one end, vertical cracks running through caps, no well-defined cone on other end. </t>
  </si>
  <si>
    <t xml:space="preserve">Type 3 - Columnar vertical cracking through both ends, no well-formed cones. </t>
  </si>
  <si>
    <t xml:space="preserve">Type 5 - Side fracture at top or bottom; commonly occurs with unbonded caps. </t>
  </si>
  <si>
    <t>Type 1 - Reasonably well-formed cones on both ends, less than 1 in. of cracking through caps.</t>
  </si>
  <si>
    <t>Type 4 - Diagonal fracture with no cracking through ends; tap with hammer to distinguish from Type 1.</t>
  </si>
  <si>
    <t xml:space="preserve">Type 6 - Similar to Type 5 but end of cylinder is pointed. </t>
  </si>
  <si>
    <t>Av Resis Cyl 1</t>
  </si>
  <si>
    <t>Av Resis Cyl 2</t>
  </si>
  <si>
    <t>Av Resis Cyl 3</t>
  </si>
  <si>
    <t>Average Resistivity with Correction Factor (kΩ⋅cm)</t>
  </si>
  <si>
    <t>Rev 1-23-26</t>
  </si>
  <si>
    <t>Lab No.</t>
  </si>
  <si>
    <t>Sample I.D.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</si>
</sst>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h:mm;@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u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3" fillId="0" borderId="11" xfId="0" applyFont="1" applyBorder="1"/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4" xfId="0" applyFont="1" applyBorder="1"/>
    <xf numFmtId="0" fontId="2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 applyProtection="1">
      <alignment horizontal="center"/>
      <protection locked="0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vertical="top"/>
    </xf>
    <xf numFmtId="0" fontId="2" fillId="0" borderId="1" xfId="0" applyFont="1" applyBorder="1"/>
    <xf numFmtId="0" fontId="3" fillId="0" borderId="2" xfId="0" applyFont="1" applyBorder="1"/>
    <xf numFmtId="1" fontId="1" fillId="0" borderId="4" xfId="0" applyNumberFormat="1" applyFont="1" applyBorder="1" applyProtection="1">
      <protection locked="0"/>
    </xf>
    <xf numFmtId="1" fontId="1" fillId="0" borderId="4" xfId="0" applyNumberFormat="1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center"/>
    </xf>
    <xf numFmtId="2" fontId="1" fillId="3" borderId="4" xfId="0" applyNumberFormat="1" applyFont="1" applyFill="1" applyBorder="1" applyAlignment="1" applyProtection="1">
      <alignment horizontal="center"/>
      <protection locked="0"/>
    </xf>
    <xf numFmtId="2" fontId="1" fillId="3" borderId="1" xfId="0" applyNumberFormat="1" applyFont="1" applyFill="1" applyBorder="1" applyAlignment="1" applyProtection="1">
      <alignment horizontal="center"/>
      <protection locked="0"/>
    </xf>
    <xf numFmtId="2" fontId="1" fillId="3" borderId="3" xfId="0" applyNumberFormat="1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1" fillId="3" borderId="4" xfId="0" applyFont="1" applyFill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2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" fillId="0" borderId="0" xfId="0" applyFont="1"/>
    <xf numFmtId="14" fontId="1" fillId="2" borderId="4" xfId="0" applyNumberFormat="1" applyFont="1" applyFill="1" applyBorder="1" applyAlignment="1" applyProtection="1">
      <alignment horizontal="center"/>
      <protection locked="0"/>
    </xf>
    <xf numFmtId="166" fontId="1" fillId="0" borderId="1" xfId="0" applyNumberFormat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5" fontId="1" fillId="3" borderId="4" xfId="0" applyNumberFormat="1" applyFont="1" applyFill="1" applyBorder="1" applyAlignment="1" applyProtection="1">
      <alignment horizontal="center"/>
      <protection locked="0"/>
    </xf>
    <xf numFmtId="0" fontId="2" fillId="0" borderId="9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center"/>
    </xf>
    <xf numFmtId="1" fontId="1" fillId="3" borderId="4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2" fontId="1" fillId="4" borderId="3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4" borderId="2" xfId="0" applyNumberFormat="1" applyFont="1" applyFill="1" applyBorder="1" applyAlignment="1" applyProtection="1">
      <alignment horizontal="left" indent="1"/>
      <protection locked="0"/>
    </xf>
    <xf numFmtId="0" fontId="0" fillId="4" borderId="2" xfId="0" applyFill="1" applyBorder="1" applyAlignment="1" applyProtection="1">
      <alignment horizontal="left" indent="1"/>
      <protection locked="0"/>
    </xf>
    <xf numFmtId="0" fontId="0" fillId="4" borderId="3" xfId="0" applyFill="1" applyBorder="1" applyAlignment="1" applyProtection="1">
      <alignment horizontal="left" indent="1"/>
      <protection locked="0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4" borderId="4" xfId="0" applyFont="1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4" borderId="4" xfId="0" applyFont="1" applyFill="1" applyBorder="1" applyAlignment="1" applyProtection="1">
      <alignment horizontal="center"/>
      <protection locked="0"/>
    </xf>
    <xf numFmtId="2" fontId="1" fillId="4" borderId="2" xfId="0" applyNumberFormat="1" applyFont="1" applyFill="1" applyBorder="1" applyAlignment="1" applyProtection="1">
      <alignment horizontal="left" indent="1"/>
      <protection locked="0"/>
    </xf>
    <xf numFmtId="2" fontId="0" fillId="4" borderId="2" xfId="0" applyNumberFormat="1" applyFill="1" applyBorder="1" applyAlignment="1" applyProtection="1">
      <alignment horizontal="left" indent="1"/>
      <protection locked="0"/>
    </xf>
    <xf numFmtId="2" fontId="0" fillId="4" borderId="3" xfId="0" applyNumberFormat="1" applyFill="1" applyBorder="1" applyAlignment="1" applyProtection="1">
      <alignment horizontal="left" indent="1"/>
      <protection locked="0"/>
    </xf>
    <xf numFmtId="0" fontId="3" fillId="0" borderId="2" xfId="0" applyFont="1" applyBorder="1"/>
    <xf numFmtId="49" fontId="2" fillId="5" borderId="2" xfId="0" applyNumberFormat="1" applyFont="1" applyFill="1" applyBorder="1" applyAlignment="1">
      <alignment horizontal="left" indent="1"/>
    </xf>
    <xf numFmtId="0" fontId="7" fillId="5" borderId="2" xfId="0" applyFont="1" applyFill="1" applyBorder="1" applyAlignment="1">
      <alignment horizontal="left" indent="1"/>
    </xf>
    <xf numFmtId="0" fontId="7" fillId="5" borderId="3" xfId="0" applyFont="1" applyFill="1" applyBorder="1" applyAlignment="1">
      <alignment horizontal="left" indent="1"/>
    </xf>
    <xf numFmtId="0" fontId="6" fillId="4" borderId="1" xfId="0" applyFont="1" applyFill="1" applyBorder="1" applyAlignment="1" applyProtection="1">
      <alignment horizontal="left" indent="1"/>
      <protection locked="0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3" borderId="1" xfId="0" applyNumberFormat="1" applyFont="1" applyFill="1" applyBorder="1" applyAlignment="1" applyProtection="1">
      <alignment horizontal="center"/>
      <protection locked="0"/>
    </xf>
    <xf numFmtId="164" fontId="1" fillId="3" borderId="2" xfId="0" applyNumberFormat="1" applyFont="1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/>
    <xf numFmtId="0" fontId="5" fillId="0" borderId="2" xfId="0" applyFont="1" applyBorder="1"/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56</xdr:row>
      <xdr:rowOff>28575</xdr:rowOff>
    </xdr:from>
    <xdr:to>
      <xdr:col>12</xdr:col>
      <xdr:colOff>266700</xdr:colOff>
      <xdr:row>57</xdr:row>
      <xdr:rowOff>38100</xdr:rowOff>
    </xdr:to>
    <xdr:sp macro="" textlink="">
      <xdr:nvSpPr>
        <xdr:cNvPr id="18" name="Text Box 26">
          <a:extLst>
            <a:ext uri="{FF2B5EF4-FFF2-40B4-BE49-F238E27FC236}">
              <a16:creationId xmlns:a16="http://schemas.microsoft.com/office/drawing/2014/main" id="{37B8FB78-B9F1-4F6D-9F53-AF8758AA2E57}"/>
            </a:ext>
          </a:extLst>
        </xdr:cNvPr>
        <xdr:cNvSpPr txBox="1">
          <a:spLocks noChangeArrowheads="1"/>
        </xdr:cNvSpPr>
      </xdr:nvSpPr>
      <xdr:spPr bwMode="auto">
        <a:xfrm>
          <a:off x="3705225" y="11858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45</xdr:row>
      <xdr:rowOff>66675</xdr:rowOff>
    </xdr:from>
    <xdr:to>
      <xdr:col>9</xdr:col>
      <xdr:colOff>472440</xdr:colOff>
      <xdr:row>49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4B7B9B9-91C3-D395-E9D2-053527A83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9875" y="7705725"/>
          <a:ext cx="447675" cy="1000125"/>
        </a:xfrm>
        <a:prstGeom prst="rect">
          <a:avLst/>
        </a:prstGeom>
      </xdr:spPr>
    </xdr:pic>
    <xdr:clientData/>
  </xdr:twoCellAnchor>
  <xdr:twoCellAnchor editAs="oneCell">
    <xdr:from>
      <xdr:col>9</xdr:col>
      <xdr:colOff>466724</xdr:colOff>
      <xdr:row>45</xdr:row>
      <xdr:rowOff>66674</xdr:rowOff>
    </xdr:from>
    <xdr:to>
      <xdr:col>10</xdr:col>
      <xdr:colOff>190499</xdr:colOff>
      <xdr:row>49</xdr:row>
      <xdr:rowOff>167640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8542A30-B221-3AC0-53AE-6F1EC40C7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57549" y="7705724"/>
          <a:ext cx="447675" cy="1009651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45</xdr:row>
      <xdr:rowOff>76200</xdr:rowOff>
    </xdr:from>
    <xdr:to>
      <xdr:col>13</xdr:col>
      <xdr:colOff>53340</xdr:colOff>
      <xdr:row>49</xdr:row>
      <xdr:rowOff>152400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8A92A14-CEEA-52A0-A484-B070790A7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43350" y="7715250"/>
          <a:ext cx="390525" cy="9906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45</xdr:row>
      <xdr:rowOff>66675</xdr:rowOff>
    </xdr:from>
    <xdr:to>
      <xdr:col>14</xdr:col>
      <xdr:colOff>17145</xdr:colOff>
      <xdr:row>49</xdr:row>
      <xdr:rowOff>133350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2AB7AF2-8BA6-7F47-BB6A-0FCACF253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43400" y="7705725"/>
          <a:ext cx="400050" cy="981075"/>
        </a:xfrm>
        <a:prstGeom prst="rect">
          <a:avLst/>
        </a:prstGeom>
      </xdr:spPr>
    </xdr:pic>
    <xdr:clientData/>
  </xdr:twoCellAnchor>
  <xdr:twoCellAnchor editAs="oneCell">
    <xdr:from>
      <xdr:col>14</xdr:col>
      <xdr:colOff>180975</xdr:colOff>
      <xdr:row>45</xdr:row>
      <xdr:rowOff>47626</xdr:rowOff>
    </xdr:from>
    <xdr:to>
      <xdr:col>17</xdr:col>
      <xdr:colOff>152400</xdr:colOff>
      <xdr:row>49</xdr:row>
      <xdr:rowOff>131446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B801B33-E7D0-6100-AABC-E4A9EAE9A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95850" y="7686676"/>
          <a:ext cx="485775" cy="1009650"/>
        </a:xfrm>
        <a:prstGeom prst="rect">
          <a:avLst/>
        </a:prstGeom>
      </xdr:spPr>
    </xdr:pic>
    <xdr:clientData/>
  </xdr:twoCellAnchor>
  <xdr:twoCellAnchor editAs="oneCell">
    <xdr:from>
      <xdr:col>22</xdr:col>
      <xdr:colOff>28575</xdr:colOff>
      <xdr:row>45</xdr:row>
      <xdr:rowOff>66676</xdr:rowOff>
    </xdr:from>
    <xdr:to>
      <xdr:col>23</xdr:col>
      <xdr:colOff>152400</xdr:colOff>
      <xdr:row>49</xdr:row>
      <xdr:rowOff>167641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D669858-652A-5902-F211-247DA16E1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77075" y="7705726"/>
          <a:ext cx="438150" cy="1009650"/>
        </a:xfrm>
        <a:prstGeom prst="rect">
          <a:avLst/>
        </a:prstGeom>
      </xdr:spPr>
    </xdr:pic>
    <xdr:clientData/>
  </xdr:twoCellAnchor>
  <xdr:twoCellAnchor editAs="oneCell">
    <xdr:from>
      <xdr:col>20</xdr:col>
      <xdr:colOff>123824</xdr:colOff>
      <xdr:row>45</xdr:row>
      <xdr:rowOff>47625</xdr:rowOff>
    </xdr:from>
    <xdr:to>
      <xdr:col>20</xdr:col>
      <xdr:colOff>552450</xdr:colOff>
      <xdr:row>49</xdr:row>
      <xdr:rowOff>167640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AF183A8-EE14-C5AB-3714-5F145F52E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34149" y="7686675"/>
          <a:ext cx="428626" cy="1028700"/>
        </a:xfrm>
        <a:prstGeom prst="rect">
          <a:avLst/>
        </a:prstGeom>
      </xdr:spPr>
    </xdr:pic>
    <xdr:clientData/>
  </xdr:twoCellAnchor>
  <xdr:twoCellAnchor editAs="oneCell">
    <xdr:from>
      <xdr:col>19</xdr:col>
      <xdr:colOff>38100</xdr:colOff>
      <xdr:row>45</xdr:row>
      <xdr:rowOff>66675</xdr:rowOff>
    </xdr:from>
    <xdr:to>
      <xdr:col>20</xdr:col>
      <xdr:colOff>95250</xdr:colOff>
      <xdr:row>49</xdr:row>
      <xdr:rowOff>152400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3465DB1-A4A3-19D2-D5CE-6A347FAEE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67425" y="7705725"/>
          <a:ext cx="438150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266700</xdr:colOff>
      <xdr:row>45</xdr:row>
      <xdr:rowOff>57150</xdr:rowOff>
    </xdr:from>
    <xdr:to>
      <xdr:col>18</xdr:col>
      <xdr:colOff>205740</xdr:colOff>
      <xdr:row>49</xdr:row>
      <xdr:rowOff>152400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D3F514B-7734-7C36-A379-608910991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95925" y="7696200"/>
          <a:ext cx="485775" cy="1009650"/>
        </a:xfrm>
        <a:prstGeom prst="rect">
          <a:avLst/>
        </a:prstGeom>
      </xdr:spPr>
    </xdr:pic>
    <xdr:clientData/>
  </xdr:twoCellAnchor>
  <xdr:twoCellAnchor>
    <xdr:from>
      <xdr:col>14</xdr:col>
      <xdr:colOff>190500</xdr:colOff>
      <xdr:row>45</xdr:row>
      <xdr:rowOff>0</xdr:rowOff>
    </xdr:from>
    <xdr:to>
      <xdr:col>17</xdr:col>
      <xdr:colOff>123825</xdr:colOff>
      <xdr:row>45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B5D90BB-D55B-55CF-6FFC-2A812B4074F8}"/>
            </a:ext>
          </a:extLst>
        </xdr:cNvPr>
        <xdr:cNvCxnSpPr/>
      </xdr:nvCxnSpPr>
      <xdr:spPr>
        <a:xfrm>
          <a:off x="4905375" y="9258300"/>
          <a:ext cx="44767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276225</xdr:colOff>
      <xdr:row>45</xdr:row>
      <xdr:rowOff>0</xdr:rowOff>
    </xdr:from>
    <xdr:to>
      <xdr:col>18</xdr:col>
      <xdr:colOff>142875</xdr:colOff>
      <xdr:row>45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0F03B9C-AAB2-7520-51AD-BD094BC07871}"/>
            </a:ext>
          </a:extLst>
        </xdr:cNvPr>
        <xdr:cNvCxnSpPr/>
      </xdr:nvCxnSpPr>
      <xdr:spPr>
        <a:xfrm>
          <a:off x="5505450" y="7639050"/>
          <a:ext cx="419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J169"/>
  <sheetViews>
    <sheetView tabSelected="1" topLeftCell="A26" zoomScaleNormal="100" workbookViewId="0">
      <selection activeCell="AC36" sqref="AC36"/>
    </sheetView>
  </sheetViews>
  <sheetFormatPr defaultColWidth="8.88671875" defaultRowHeight="14.4" x14ac:dyDescent="0.3"/>
  <cols>
    <col min="1" max="1" width="5.44140625" customWidth="1"/>
    <col min="2" max="2" width="12.109375" customWidth="1"/>
    <col min="3" max="3" width="5.6640625" customWidth="1"/>
    <col min="4" max="5" width="5.33203125" customWidth="1"/>
    <col min="6" max="6" width="4.6640625" customWidth="1"/>
    <col min="7" max="7" width="1.6640625" customWidth="1"/>
    <col min="8" max="8" width="1.33203125" customWidth="1"/>
    <col min="9" max="9" width="1.6640625" customWidth="1"/>
    <col min="10" max="10" width="10.88671875" customWidth="1"/>
    <col min="11" max="12" width="3.6640625" customWidth="1"/>
    <col min="13" max="13" width="5.33203125" customWidth="1"/>
    <col min="14" max="14" width="6.44140625" customWidth="1"/>
    <col min="15" max="15" width="4.6640625" customWidth="1"/>
    <col min="16" max="16" width="1.6640625" customWidth="1"/>
    <col min="17" max="17" width="1.33203125" customWidth="1"/>
    <col min="18" max="18" width="8.33203125" customWidth="1"/>
    <col min="19" max="19" width="3.6640625" customWidth="1"/>
    <col min="20" max="20" width="5.6640625" customWidth="1"/>
    <col min="21" max="21" width="8.6640625" customWidth="1"/>
    <col min="22" max="22" width="3" customWidth="1"/>
    <col min="23" max="23" width="4.6640625" customWidth="1"/>
    <col min="24" max="24" width="3.109375" customWidth="1"/>
  </cols>
  <sheetData>
    <row r="1" spans="2:36" x14ac:dyDescent="0.3">
      <c r="B1" s="6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 x14ac:dyDescent="0.3">
      <c r="B2" s="7" t="s">
        <v>86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18" customHeight="1" x14ac:dyDescent="0.3">
      <c r="B3" s="108" t="s">
        <v>1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 ht="18" customHeight="1" x14ac:dyDescent="0.3">
      <c r="B4" s="108" t="s">
        <v>2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2:36" ht="18" customHeight="1" x14ac:dyDescent="0.3">
      <c r="B5" s="108" t="s">
        <v>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2:36" ht="7.5" customHeight="1" x14ac:dyDescent="0.3">
      <c r="B6" s="1"/>
      <c r="C6" s="1"/>
      <c r="D6" s="1"/>
      <c r="E6" s="1"/>
      <c r="F6" s="110"/>
      <c r="G6" s="110"/>
      <c r="H6" s="110"/>
      <c r="I6" s="110"/>
      <c r="J6" s="110"/>
      <c r="K6" s="11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2:36" ht="18" customHeight="1" x14ac:dyDescent="0.3">
      <c r="B7" s="81" t="s">
        <v>87</v>
      </c>
      <c r="C7" s="96"/>
      <c r="D7" s="96"/>
      <c r="E7" s="100"/>
      <c r="F7" s="79"/>
      <c r="G7" s="79"/>
      <c r="H7" s="79"/>
      <c r="I7" s="79"/>
      <c r="J7" s="79"/>
      <c r="K7" s="79"/>
      <c r="L7" s="79"/>
      <c r="M7" s="80"/>
      <c r="N7" s="8"/>
      <c r="O7" s="81" t="s">
        <v>4</v>
      </c>
      <c r="P7" s="111"/>
      <c r="Q7" s="111"/>
      <c r="R7" s="112"/>
      <c r="S7" s="78"/>
      <c r="T7" s="79"/>
      <c r="U7" s="79"/>
      <c r="V7" s="79"/>
      <c r="W7" s="79"/>
      <c r="X7" s="80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2:36" ht="18" customHeight="1" x14ac:dyDescent="0.3">
      <c r="B8" s="81" t="s">
        <v>5</v>
      </c>
      <c r="C8" s="96"/>
      <c r="D8" s="96"/>
      <c r="E8" s="100"/>
      <c r="F8" s="79"/>
      <c r="G8" s="79"/>
      <c r="H8" s="79"/>
      <c r="I8" s="79"/>
      <c r="J8" s="79"/>
      <c r="K8" s="79"/>
      <c r="L8" s="79"/>
      <c r="M8" s="80"/>
      <c r="N8" s="8"/>
      <c r="O8" s="81" t="s">
        <v>6</v>
      </c>
      <c r="P8" s="111"/>
      <c r="Q8" s="111"/>
      <c r="R8" s="112" t="s">
        <v>7</v>
      </c>
      <c r="S8" s="97" t="s">
        <v>7</v>
      </c>
      <c r="T8" s="98"/>
      <c r="U8" s="98"/>
      <c r="V8" s="98"/>
      <c r="W8" s="98"/>
      <c r="X8" s="99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2:36" ht="18" customHeight="1" x14ac:dyDescent="0.3">
      <c r="B9" s="81" t="s">
        <v>88</v>
      </c>
      <c r="C9" s="96"/>
      <c r="D9" s="96"/>
      <c r="E9" s="100"/>
      <c r="F9" s="79"/>
      <c r="G9" s="79"/>
      <c r="H9" s="79"/>
      <c r="I9" s="79"/>
      <c r="J9" s="79"/>
      <c r="K9" s="79"/>
      <c r="L9" s="79"/>
      <c r="M9" s="80"/>
      <c r="N9" s="8"/>
      <c r="O9" s="81" t="s">
        <v>8</v>
      </c>
      <c r="P9" s="82"/>
      <c r="Q9" s="82"/>
      <c r="R9" s="83"/>
      <c r="S9" s="78"/>
      <c r="T9" s="79"/>
      <c r="U9" s="79"/>
      <c r="V9" s="79"/>
      <c r="W9" s="79"/>
      <c r="X9" s="80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2:36" ht="18" customHeight="1" x14ac:dyDescent="0.3">
      <c r="B10" s="81" t="s">
        <v>9</v>
      </c>
      <c r="C10" s="96"/>
      <c r="D10" s="96"/>
      <c r="E10" s="100"/>
      <c r="F10" s="79"/>
      <c r="G10" s="79"/>
      <c r="H10" s="79"/>
      <c r="I10" s="79"/>
      <c r="J10" s="79"/>
      <c r="K10" s="79"/>
      <c r="L10" s="79"/>
      <c r="M10" s="80"/>
      <c r="N10" s="8"/>
      <c r="O10" s="81" t="s">
        <v>10</v>
      </c>
      <c r="P10" s="82"/>
      <c r="Q10" s="82"/>
      <c r="R10" s="83"/>
      <c r="S10" s="78"/>
      <c r="T10" s="79"/>
      <c r="U10" s="79"/>
      <c r="V10" s="79"/>
      <c r="W10" s="79"/>
      <c r="X10" s="80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2:36" ht="18" customHeight="1" x14ac:dyDescent="0.3">
      <c r="B11" s="81" t="s">
        <v>11</v>
      </c>
      <c r="C11" s="96"/>
      <c r="D11" s="96"/>
      <c r="E11" s="100"/>
      <c r="F11" s="79"/>
      <c r="G11" s="79"/>
      <c r="H11" s="79"/>
      <c r="I11" s="79"/>
      <c r="J11" s="79"/>
      <c r="K11" s="79"/>
      <c r="L11" s="79"/>
      <c r="M11" s="80"/>
      <c r="N11" s="8"/>
      <c r="O11" s="81" t="s">
        <v>12</v>
      </c>
      <c r="P11" s="82"/>
      <c r="Q11" s="82"/>
      <c r="R11" s="83"/>
      <c r="S11" s="78"/>
      <c r="T11" s="79"/>
      <c r="U11" s="79"/>
      <c r="V11" s="79"/>
      <c r="W11" s="79"/>
      <c r="X11" s="80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2:36" ht="18" customHeight="1" x14ac:dyDescent="0.3">
      <c r="B12" s="81" t="s">
        <v>13</v>
      </c>
      <c r="C12" s="96"/>
      <c r="D12" s="96"/>
      <c r="E12" s="100"/>
      <c r="F12" s="79"/>
      <c r="G12" s="79"/>
      <c r="H12" s="79"/>
      <c r="I12" s="79"/>
      <c r="J12" s="79"/>
      <c r="K12" s="79"/>
      <c r="L12" s="79"/>
      <c r="M12" s="80"/>
      <c r="N12" s="8"/>
      <c r="O12" s="81" t="s">
        <v>14</v>
      </c>
      <c r="P12" s="82"/>
      <c r="Q12" s="82"/>
      <c r="R12" s="83"/>
      <c r="S12" s="78"/>
      <c r="T12" s="79"/>
      <c r="U12" s="79"/>
      <c r="V12" s="79"/>
      <c r="W12" s="79"/>
      <c r="X12" s="80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2:36" ht="18" customHeight="1" x14ac:dyDescent="0.3">
      <c r="B13" s="81" t="s">
        <v>15</v>
      </c>
      <c r="C13" s="96"/>
      <c r="D13" s="96"/>
      <c r="E13" s="100"/>
      <c r="F13" s="79"/>
      <c r="G13" s="79"/>
      <c r="H13" s="79"/>
      <c r="I13" s="79"/>
      <c r="J13" s="79"/>
      <c r="K13" s="79"/>
      <c r="L13" s="79"/>
      <c r="M13" s="80"/>
      <c r="N13" s="8"/>
      <c r="O13" s="81" t="s">
        <v>16</v>
      </c>
      <c r="P13" s="82"/>
      <c r="Q13" s="82"/>
      <c r="R13" s="83"/>
      <c r="S13" s="93"/>
      <c r="T13" s="94"/>
      <c r="U13" s="94"/>
      <c r="V13" s="94"/>
      <c r="W13" s="94"/>
      <c r="X13" s="95"/>
      <c r="Y13" s="1"/>
      <c r="Z13" s="1"/>
      <c r="AA13" s="1"/>
      <c r="AD13" s="2"/>
      <c r="AE13" s="3"/>
      <c r="AF13" s="3"/>
      <c r="AG13" s="3"/>
      <c r="AH13" s="3"/>
      <c r="AI13" s="3"/>
      <c r="AJ13" s="1"/>
    </row>
    <row r="14" spans="2:36" ht="18" customHeight="1" x14ac:dyDescent="0.3">
      <c r="B14" s="81" t="s">
        <v>17</v>
      </c>
      <c r="C14" s="96"/>
      <c r="D14" s="96"/>
      <c r="E14" s="100"/>
      <c r="F14" s="79"/>
      <c r="G14" s="79"/>
      <c r="H14" s="79"/>
      <c r="I14" s="79"/>
      <c r="J14" s="79"/>
      <c r="K14" s="79"/>
      <c r="L14" s="79"/>
      <c r="M14" s="80"/>
      <c r="N14" s="8"/>
      <c r="O14" s="81" t="s">
        <v>18</v>
      </c>
      <c r="P14" s="82"/>
      <c r="Q14" s="82"/>
      <c r="R14" s="83"/>
      <c r="S14" s="97" t="s">
        <v>19</v>
      </c>
      <c r="T14" s="98"/>
      <c r="U14" s="98"/>
      <c r="V14" s="98"/>
      <c r="W14" s="98"/>
      <c r="X14" s="99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2:36" ht="18" customHeight="1" x14ac:dyDescent="0.3">
      <c r="B15" s="81" t="s">
        <v>20</v>
      </c>
      <c r="C15" s="96"/>
      <c r="D15" s="96"/>
      <c r="E15" s="100"/>
      <c r="F15" s="79"/>
      <c r="G15" s="79"/>
      <c r="H15" s="79"/>
      <c r="I15" s="79"/>
      <c r="J15" s="79"/>
      <c r="K15" s="79"/>
      <c r="L15" s="79"/>
      <c r="M15" s="80"/>
      <c r="N15" s="8"/>
      <c r="O15" s="81" t="s">
        <v>21</v>
      </c>
      <c r="P15" s="82"/>
      <c r="Q15" s="82"/>
      <c r="R15" s="83"/>
      <c r="S15" s="78"/>
      <c r="T15" s="79"/>
      <c r="U15" s="79"/>
      <c r="V15" s="79"/>
      <c r="W15" s="79"/>
      <c r="X15" s="8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2:36" ht="18" customHeight="1" x14ac:dyDescent="0.3">
      <c r="B16" s="81" t="s">
        <v>22</v>
      </c>
      <c r="C16" s="96"/>
      <c r="D16" s="96"/>
      <c r="E16" s="100"/>
      <c r="F16" s="79"/>
      <c r="G16" s="79"/>
      <c r="H16" s="79"/>
      <c r="I16" s="79"/>
      <c r="J16" s="79"/>
      <c r="K16" s="79"/>
      <c r="L16" s="79"/>
      <c r="M16" s="80"/>
      <c r="N16" s="8"/>
      <c r="O16" s="81" t="s">
        <v>23</v>
      </c>
      <c r="P16" s="82"/>
      <c r="Q16" s="82"/>
      <c r="R16" s="83"/>
      <c r="S16" s="78"/>
      <c r="T16" s="79"/>
      <c r="U16" s="79"/>
      <c r="V16" s="79"/>
      <c r="W16" s="79"/>
      <c r="X16" s="80"/>
      <c r="Y16" s="1"/>
      <c r="Z16" s="1"/>
      <c r="AC16" s="1"/>
      <c r="AD16" s="1"/>
      <c r="AE16" s="1"/>
      <c r="AF16" s="1"/>
      <c r="AG16" s="1"/>
      <c r="AH16" s="1"/>
      <c r="AI16" s="1"/>
      <c r="AJ16" s="1"/>
    </row>
    <row r="17" spans="2:36" ht="18" customHeight="1" x14ac:dyDescent="0.3">
      <c r="B17" s="26" t="s">
        <v>24</v>
      </c>
      <c r="C17" s="27"/>
      <c r="D17" s="27"/>
      <c r="E17" s="92"/>
      <c r="F17" s="92"/>
      <c r="G17" s="92"/>
      <c r="H17" s="92"/>
      <c r="I17" s="92"/>
      <c r="J17" s="92"/>
      <c r="K17" s="92"/>
      <c r="L17" s="92"/>
      <c r="M17" s="92"/>
      <c r="N17" s="8"/>
      <c r="O17" s="81" t="s">
        <v>25</v>
      </c>
      <c r="P17" s="82"/>
      <c r="Q17" s="82"/>
      <c r="R17" s="83"/>
      <c r="S17" s="78"/>
      <c r="T17" s="79"/>
      <c r="U17" s="79"/>
      <c r="V17" s="79"/>
      <c r="W17" s="79"/>
      <c r="X17" s="80"/>
      <c r="Y17" s="1"/>
      <c r="Z17" s="2"/>
      <c r="AA17" s="3"/>
      <c r="AB17" s="3"/>
      <c r="AC17" s="3"/>
      <c r="AD17" s="3"/>
      <c r="AE17" s="3"/>
      <c r="AF17" s="1"/>
      <c r="AG17" s="1"/>
      <c r="AH17" s="1"/>
      <c r="AI17" s="1"/>
      <c r="AJ17" s="1"/>
    </row>
    <row r="18" spans="2:36" ht="10.5" customHeight="1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2:36" ht="18" customHeight="1" x14ac:dyDescent="0.3">
      <c r="B19" s="25" t="s">
        <v>26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2:36" ht="18" customHeight="1" x14ac:dyDescent="0.3">
      <c r="B20" s="85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2:36" ht="10.5" customHeight="1" x14ac:dyDescent="0.3"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2:36" ht="18" customHeight="1" x14ac:dyDescent="0.3">
      <c r="B22" s="9" t="s">
        <v>27</v>
      </c>
      <c r="C22" s="10"/>
      <c r="D22" s="88"/>
      <c r="E22" s="8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2:36" s="5" customFormat="1" ht="18" customHeight="1" x14ac:dyDescent="0.25">
      <c r="B23" s="51" t="s">
        <v>28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2:36" ht="18" customHeight="1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2:36" ht="18" customHeight="1" x14ac:dyDescent="0.3">
      <c r="B25" s="11" t="s">
        <v>29</v>
      </c>
      <c r="C25" s="72" t="s">
        <v>30</v>
      </c>
      <c r="D25" s="90"/>
      <c r="E25" s="91"/>
      <c r="F25" s="14" t="s">
        <v>31</v>
      </c>
      <c r="G25" s="72" t="s">
        <v>32</v>
      </c>
      <c r="H25" s="73"/>
      <c r="I25" s="39" t="s">
        <v>29</v>
      </c>
      <c r="J25" s="39"/>
      <c r="K25" s="64" t="s">
        <v>30</v>
      </c>
      <c r="L25" s="64"/>
      <c r="M25" s="64"/>
      <c r="N25" s="64"/>
      <c r="O25" s="14" t="s">
        <v>31</v>
      </c>
      <c r="P25" s="64" t="s">
        <v>32</v>
      </c>
      <c r="Q25" s="64"/>
      <c r="R25" s="39" t="s">
        <v>29</v>
      </c>
      <c r="S25" s="39"/>
      <c r="T25" s="64" t="s">
        <v>30</v>
      </c>
      <c r="U25" s="64"/>
      <c r="V25" s="64"/>
      <c r="W25" s="14" t="s">
        <v>31</v>
      </c>
      <c r="X25" s="14" t="s">
        <v>32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2:36" ht="18" customHeight="1" x14ac:dyDescent="0.3">
      <c r="B26" s="11" t="s">
        <v>33</v>
      </c>
      <c r="C26" s="101" t="str">
        <f>IFERROR(10*(ROUND(((K30/(0.25*3.14159*L42*L42))/10),0)),"")</f>
        <v/>
      </c>
      <c r="D26" s="102"/>
      <c r="E26" s="77"/>
      <c r="F26" s="14"/>
      <c r="G26" s="64">
        <v>0</v>
      </c>
      <c r="H26" s="64"/>
      <c r="I26" s="38" t="s">
        <v>34</v>
      </c>
      <c r="J26" s="38"/>
      <c r="K26" s="76" t="str">
        <f>IFERROR(10*(ROUND(((K31/(0.25*3.14159*Q42*Q42))/10),0)),"")</f>
        <v/>
      </c>
      <c r="L26" s="76"/>
      <c r="M26" s="76"/>
      <c r="N26" s="76"/>
      <c r="O26" s="14"/>
      <c r="P26" s="64">
        <v>0</v>
      </c>
      <c r="Q26" s="64"/>
      <c r="R26" s="38" t="s">
        <v>35</v>
      </c>
      <c r="S26" s="38"/>
      <c r="T26" s="76" t="str">
        <f>IFERROR(10*(ROUND(((K32/(0.25*3.14159*U42*U42))/10),0)),"")</f>
        <v/>
      </c>
      <c r="U26" s="76"/>
      <c r="V26" s="76"/>
      <c r="W26" s="14"/>
      <c r="X26" s="14">
        <v>0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2:36" ht="18" customHeight="1" x14ac:dyDescent="0.3">
      <c r="B27" s="11" t="s">
        <v>36</v>
      </c>
      <c r="C27" s="103"/>
      <c r="D27" s="104"/>
      <c r="E27" s="77"/>
      <c r="F27" s="14">
        <v>4</v>
      </c>
      <c r="G27" s="64">
        <v>1</v>
      </c>
      <c r="H27" s="64"/>
      <c r="I27" s="38" t="s">
        <v>37</v>
      </c>
      <c r="J27" s="38"/>
      <c r="K27" s="65"/>
      <c r="L27" s="65"/>
      <c r="M27" s="65"/>
      <c r="N27" s="65"/>
      <c r="O27" s="14"/>
      <c r="P27" s="64">
        <v>0</v>
      </c>
      <c r="Q27" s="64"/>
      <c r="R27" s="38" t="s">
        <v>38</v>
      </c>
      <c r="S27" s="38"/>
      <c r="T27" s="76" t="str">
        <f>IFERROR(10*ROUND((((C26+K26+T26)/3)/10),0),"")</f>
        <v/>
      </c>
      <c r="U27" s="76"/>
      <c r="V27" s="76"/>
      <c r="W27" s="14"/>
      <c r="X27" s="14">
        <v>0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2:36" ht="18" customHeight="1" x14ac:dyDescent="0.3">
      <c r="B28" s="11" t="s">
        <v>39</v>
      </c>
      <c r="C28" s="101"/>
      <c r="D28" s="102"/>
      <c r="E28" s="77"/>
      <c r="F28" s="14">
        <v>4</v>
      </c>
      <c r="G28" s="64">
        <v>0</v>
      </c>
      <c r="H28" s="64"/>
      <c r="I28" s="38" t="s">
        <v>40</v>
      </c>
      <c r="J28" s="38"/>
      <c r="K28" s="76"/>
      <c r="L28" s="76"/>
      <c r="M28" s="76"/>
      <c r="N28" s="76"/>
      <c r="O28" s="14">
        <v>4</v>
      </c>
      <c r="P28" s="64">
        <v>0</v>
      </c>
      <c r="Q28" s="64"/>
      <c r="R28" s="38" t="s">
        <v>41</v>
      </c>
      <c r="S28" s="38"/>
      <c r="T28" s="76"/>
      <c r="U28" s="76"/>
      <c r="V28" s="76"/>
      <c r="W28" s="14">
        <v>4</v>
      </c>
      <c r="X28" s="14">
        <v>0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2:36" ht="18" customHeight="1" x14ac:dyDescent="0.3">
      <c r="B29" s="11" t="s">
        <v>42</v>
      </c>
      <c r="C29" s="105"/>
      <c r="D29" s="106"/>
      <c r="E29" s="107"/>
      <c r="F29" s="14"/>
      <c r="G29" s="64">
        <v>1</v>
      </c>
      <c r="H29" s="64"/>
      <c r="I29" s="38" t="s">
        <v>43</v>
      </c>
      <c r="J29" s="38"/>
      <c r="K29" s="35"/>
      <c r="L29" s="35"/>
      <c r="M29" s="35"/>
      <c r="N29" s="35"/>
      <c r="O29" s="14"/>
      <c r="P29" s="64">
        <v>2</v>
      </c>
      <c r="Q29" s="64"/>
      <c r="R29" s="38" t="s">
        <v>44</v>
      </c>
      <c r="S29" s="38"/>
      <c r="T29" s="76"/>
      <c r="U29" s="76"/>
      <c r="V29" s="76"/>
      <c r="W29" s="14">
        <v>4</v>
      </c>
      <c r="X29" s="14"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2:36" ht="18" customHeight="1" x14ac:dyDescent="0.3">
      <c r="B30" s="11" t="s">
        <v>45</v>
      </c>
      <c r="C30" s="66" t="str">
        <f>IF(L42=(""),"",(L42))</f>
        <v/>
      </c>
      <c r="D30" s="67"/>
      <c r="E30" s="77"/>
      <c r="F30" s="14"/>
      <c r="G30" s="64">
        <v>2</v>
      </c>
      <c r="H30" s="64"/>
      <c r="I30" s="13" t="s">
        <v>46</v>
      </c>
      <c r="J30" s="13"/>
      <c r="K30" s="65"/>
      <c r="L30" s="65"/>
      <c r="M30" s="65"/>
      <c r="N30" s="65"/>
      <c r="O30" s="14"/>
      <c r="P30" s="64">
        <v>0</v>
      </c>
      <c r="Q30" s="64"/>
      <c r="R30" s="13" t="s">
        <v>47</v>
      </c>
      <c r="S30" s="13"/>
      <c r="T30" s="65"/>
      <c r="U30" s="65"/>
      <c r="V30" s="65"/>
      <c r="W30" s="14"/>
      <c r="X30" s="14"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2:36" ht="18" customHeight="1" x14ac:dyDescent="0.3">
      <c r="B31" s="11" t="s">
        <v>48</v>
      </c>
      <c r="C31" s="66" t="str">
        <f>IF(Q42=(""),"",(Q42))</f>
        <v/>
      </c>
      <c r="D31" s="67"/>
      <c r="E31" s="77"/>
      <c r="F31" s="14"/>
      <c r="G31" s="64">
        <v>2</v>
      </c>
      <c r="H31" s="64"/>
      <c r="I31" s="13" t="s">
        <v>49</v>
      </c>
      <c r="J31" s="13"/>
      <c r="K31" s="65"/>
      <c r="L31" s="65"/>
      <c r="M31" s="65"/>
      <c r="N31" s="65"/>
      <c r="O31" s="14"/>
      <c r="P31" s="64">
        <v>0</v>
      </c>
      <c r="Q31" s="64"/>
      <c r="R31" s="13" t="s">
        <v>47</v>
      </c>
      <c r="S31" s="13"/>
      <c r="T31" s="65"/>
      <c r="U31" s="65"/>
      <c r="V31" s="65"/>
      <c r="W31" s="14"/>
      <c r="X31" s="14">
        <v>0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2:36" ht="18" customHeight="1" x14ac:dyDescent="0.3">
      <c r="B32" s="11" t="s">
        <v>50</v>
      </c>
      <c r="C32" s="66" t="str">
        <f>IF(U42=(""),"",(U42))</f>
        <v/>
      </c>
      <c r="D32" s="67"/>
      <c r="E32" s="68"/>
      <c r="F32" s="14"/>
      <c r="G32" s="64">
        <v>2</v>
      </c>
      <c r="H32" s="64"/>
      <c r="I32" s="24" t="s">
        <v>51</v>
      </c>
      <c r="J32" s="24"/>
      <c r="K32" s="65"/>
      <c r="L32" s="65"/>
      <c r="M32" s="65"/>
      <c r="N32" s="65"/>
      <c r="O32" s="14"/>
      <c r="P32" s="64">
        <v>0</v>
      </c>
      <c r="Q32" s="64"/>
      <c r="R32" s="13" t="s">
        <v>47</v>
      </c>
      <c r="S32" s="13"/>
      <c r="T32" s="65"/>
      <c r="U32" s="65"/>
      <c r="V32" s="65"/>
      <c r="W32" s="14"/>
      <c r="X32" s="14">
        <v>0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2:36" ht="18" customHeight="1" x14ac:dyDescent="0.3">
      <c r="B33" s="11" t="s">
        <v>52</v>
      </c>
      <c r="C33" s="74"/>
      <c r="D33" s="74"/>
      <c r="E33" s="74"/>
      <c r="F33" s="28"/>
      <c r="G33" s="64">
        <v>2</v>
      </c>
      <c r="H33" s="64"/>
      <c r="I33" s="60"/>
      <c r="J33" s="60"/>
      <c r="K33" s="23"/>
      <c r="L33" s="23"/>
      <c r="M33" s="23"/>
      <c r="N33" s="23"/>
      <c r="O33" s="17"/>
      <c r="P33" s="17"/>
      <c r="Q33" s="17"/>
      <c r="R33" s="21"/>
      <c r="S33" s="21"/>
      <c r="T33" s="23"/>
      <c r="U33" s="23"/>
      <c r="V33" s="23"/>
      <c r="W33" s="17"/>
      <c r="X33" s="17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2:36" ht="18" customHeight="1" x14ac:dyDescent="0.3">
      <c r="B34" s="11" t="s">
        <v>82</v>
      </c>
      <c r="C34" s="69"/>
      <c r="D34" s="70"/>
      <c r="E34" s="71"/>
      <c r="F34" s="14"/>
      <c r="G34" s="72"/>
      <c r="H34" s="73"/>
      <c r="I34" s="38" t="s">
        <v>83</v>
      </c>
      <c r="J34" s="38"/>
      <c r="K34" s="75"/>
      <c r="L34" s="75"/>
      <c r="M34" s="75"/>
      <c r="N34" s="75"/>
      <c r="O34" s="14"/>
      <c r="P34" s="64"/>
      <c r="Q34" s="64"/>
      <c r="R34" s="38" t="s">
        <v>84</v>
      </c>
      <c r="S34" s="38"/>
      <c r="T34" s="75"/>
      <c r="U34" s="75"/>
      <c r="V34" s="75"/>
      <c r="W34" s="14"/>
      <c r="X34" s="14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2:36" ht="18" customHeight="1" x14ac:dyDescent="0.3">
      <c r="B35" s="38" t="s">
        <v>85</v>
      </c>
      <c r="C35" s="38"/>
      <c r="D35" s="38"/>
      <c r="E35" s="38"/>
      <c r="F35" s="38"/>
      <c r="G35" s="38"/>
      <c r="H35" s="38"/>
      <c r="I35" s="38"/>
      <c r="J35" s="38"/>
      <c r="K35" s="29">
        <f>SUM(C34+K34+T34)/3</f>
        <v>0</v>
      </c>
      <c r="L35" s="29"/>
      <c r="M35" s="29"/>
      <c r="N35" s="29"/>
      <c r="O35" s="17"/>
      <c r="P35" s="17"/>
      <c r="Q35" s="17"/>
      <c r="R35" s="21"/>
      <c r="S35" s="21"/>
      <c r="T35" s="23"/>
      <c r="U35" s="23"/>
      <c r="V35" s="23"/>
      <c r="W35" s="17"/>
      <c r="X35" s="17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2:36" ht="18" customHeight="1" x14ac:dyDescent="0.3">
      <c r="B36" s="4"/>
      <c r="C36" s="22"/>
      <c r="D36" s="22"/>
      <c r="E36" s="22"/>
      <c r="F36" s="17"/>
      <c r="G36" s="17"/>
      <c r="H36" s="17"/>
      <c r="I36" s="21"/>
      <c r="J36" s="21"/>
      <c r="K36" s="23"/>
      <c r="L36" s="23"/>
      <c r="M36" s="23"/>
      <c r="N36" s="23"/>
      <c r="O36" s="17"/>
      <c r="P36" s="17"/>
      <c r="Q36" s="17"/>
      <c r="R36" s="21"/>
      <c r="S36" s="21"/>
      <c r="T36" s="23"/>
      <c r="U36" s="23"/>
      <c r="V36" s="23"/>
      <c r="W36" s="17"/>
      <c r="X36" s="17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2:36" ht="18" customHeigh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2:36" s="5" customFormat="1" ht="18" customHeight="1" x14ac:dyDescent="0.25">
      <c r="B38" s="30" t="s">
        <v>69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4"/>
      <c r="Z38" s="4"/>
      <c r="AA38" s="4"/>
      <c r="AB38" s="17"/>
      <c r="AC38" s="4"/>
      <c r="AD38" s="4"/>
      <c r="AE38" s="4"/>
      <c r="AF38" s="4"/>
      <c r="AG38" s="4"/>
      <c r="AH38" s="4"/>
      <c r="AI38" s="4"/>
      <c r="AJ38" s="4"/>
    </row>
    <row r="39" spans="2:36" ht="18" customHeigh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2:36" ht="18" customHeight="1" x14ac:dyDescent="0.3">
      <c r="B40" s="32" t="s">
        <v>53</v>
      </c>
      <c r="C40" s="32"/>
      <c r="D40" s="41"/>
      <c r="E40" s="42"/>
      <c r="F40" s="43"/>
      <c r="G40" s="44"/>
      <c r="H40" s="1"/>
      <c r="I40" s="1"/>
      <c r="J40" s="1"/>
      <c r="K40" s="1"/>
      <c r="L40" s="33" t="s">
        <v>54</v>
      </c>
      <c r="M40" s="33"/>
      <c r="N40" s="33"/>
      <c r="O40" s="33"/>
      <c r="P40" s="33"/>
      <c r="Q40" s="33" t="s">
        <v>55</v>
      </c>
      <c r="R40" s="33"/>
      <c r="S40" s="33"/>
      <c r="T40" s="33"/>
      <c r="U40" s="33" t="s">
        <v>56</v>
      </c>
      <c r="V40" s="33"/>
      <c r="W40" s="33"/>
      <c r="X40" s="33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2:36" ht="20.25" customHeight="1" x14ac:dyDescent="0.3">
      <c r="B41" s="32"/>
      <c r="C41" s="32"/>
      <c r="D41" s="45"/>
      <c r="E41" s="46"/>
      <c r="F41" s="47"/>
      <c r="G41" s="48"/>
      <c r="H41" s="1"/>
      <c r="I41" s="1"/>
      <c r="J41" s="34" t="s">
        <v>57</v>
      </c>
      <c r="K41" s="34"/>
      <c r="L41" s="35"/>
      <c r="M41" s="35"/>
      <c r="N41" s="35"/>
      <c r="O41" s="35"/>
      <c r="P41" s="35"/>
      <c r="Q41" s="36"/>
      <c r="R41" s="37"/>
      <c r="S41" s="36"/>
      <c r="T41" s="37"/>
      <c r="U41" s="36"/>
      <c r="V41" s="37"/>
      <c r="W41" s="36"/>
      <c r="X41" s="37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2:36" ht="18" customHeight="1" x14ac:dyDescent="0.3">
      <c r="B42" s="32" t="s">
        <v>58</v>
      </c>
      <c r="C42" s="32"/>
      <c r="D42" s="41"/>
      <c r="E42" s="42"/>
      <c r="F42" s="43"/>
      <c r="G42" s="44"/>
      <c r="H42" s="1"/>
      <c r="I42" s="1"/>
      <c r="J42" s="34" t="s">
        <v>59</v>
      </c>
      <c r="K42" s="34"/>
      <c r="L42" s="59" t="str">
        <f>IF(L41=(""),"",ROUND((L41+N41)/2,2))</f>
        <v/>
      </c>
      <c r="M42" s="59"/>
      <c r="N42" s="59"/>
      <c r="O42" s="59"/>
      <c r="P42" s="59"/>
      <c r="Q42" s="59" t="str">
        <f>IF(Q41=(""),"",ROUND((Q41+S41)/2,2))</f>
        <v/>
      </c>
      <c r="R42" s="59"/>
      <c r="S42" s="59"/>
      <c r="T42" s="59"/>
      <c r="U42" s="59" t="str">
        <f>IF(U41=(""),"",ROUND((U41+W41)/2,2))</f>
        <v/>
      </c>
      <c r="V42" s="59"/>
      <c r="W42" s="59"/>
      <c r="X42" s="59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2:36" ht="20.25" customHeight="1" x14ac:dyDescent="0.3">
      <c r="B43" s="32"/>
      <c r="C43" s="32"/>
      <c r="D43" s="45"/>
      <c r="E43" s="46"/>
      <c r="F43" s="47"/>
      <c r="G43" s="48"/>
      <c r="H43" s="1"/>
      <c r="I43" s="1"/>
      <c r="J43" s="34" t="s">
        <v>60</v>
      </c>
      <c r="K43" s="34"/>
      <c r="L43" s="53" t="str">
        <f>IFERROR(0.25*3.1416*(L42*L42), "")</f>
        <v/>
      </c>
      <c r="M43" s="54"/>
      <c r="N43" s="54"/>
      <c r="O43" s="54"/>
      <c r="P43" s="55"/>
      <c r="Q43" s="56" t="str">
        <f>IFERROR(0.25*3.1416*(Q42*Q42), "")</f>
        <v/>
      </c>
      <c r="R43" s="56"/>
      <c r="S43" s="56"/>
      <c r="T43" s="56"/>
      <c r="U43" s="56" t="str">
        <f>IFERROR(0.25*3.1416*(U42*U42), "")</f>
        <v/>
      </c>
      <c r="V43" s="56"/>
      <c r="W43" s="56"/>
      <c r="X43" s="56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2:36" ht="18" customHeight="1" x14ac:dyDescent="0.3">
      <c r="B44" s="4"/>
      <c r="C44" s="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2:36" ht="18" customHeight="1" x14ac:dyDescent="0.3">
      <c r="B45" s="39" t="s">
        <v>61</v>
      </c>
      <c r="C45" s="39"/>
      <c r="D45" s="57"/>
      <c r="E45" s="57"/>
      <c r="F45" s="57"/>
      <c r="G45" s="57"/>
      <c r="H45" s="1"/>
      <c r="I45" s="1"/>
      <c r="J45" s="58" t="s">
        <v>70</v>
      </c>
      <c r="K45" s="58"/>
      <c r="L45" s="4"/>
      <c r="M45" s="58" t="s">
        <v>71</v>
      </c>
      <c r="N45" s="58"/>
      <c r="O45" s="60" t="s">
        <v>72</v>
      </c>
      <c r="P45" s="60"/>
      <c r="Q45" s="60"/>
      <c r="R45" s="60"/>
      <c r="S45" s="60"/>
      <c r="T45" s="58" t="s">
        <v>73</v>
      </c>
      <c r="U45" s="58"/>
      <c r="V45" s="4"/>
      <c r="W45" s="58" t="s">
        <v>74</v>
      </c>
      <c r="X45" s="58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2:36" ht="18" customHeight="1" x14ac:dyDescent="0.3">
      <c r="B46" s="11" t="s">
        <v>62</v>
      </c>
      <c r="C46" s="11"/>
      <c r="D46" s="61"/>
      <c r="E46" s="62"/>
      <c r="F46" s="49" t="s">
        <v>63</v>
      </c>
      <c r="G46" s="50"/>
      <c r="H46" s="1"/>
      <c r="I46" s="1"/>
      <c r="L46" s="4"/>
      <c r="M46" s="5"/>
      <c r="N46" s="5"/>
      <c r="O46" s="5"/>
      <c r="P46" s="4"/>
      <c r="Q46" s="4"/>
      <c r="R46" s="18"/>
      <c r="S46" s="12"/>
      <c r="T46" s="51"/>
      <c r="U46" s="51"/>
      <c r="V46" s="4"/>
      <c r="W46" s="51"/>
      <c r="X46" s="5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2:36" ht="18" customHeight="1" x14ac:dyDescent="0.3">
      <c r="B47" s="11" t="s">
        <v>64</v>
      </c>
      <c r="C47" s="11"/>
      <c r="D47" s="63"/>
      <c r="E47" s="62"/>
      <c r="F47" s="15" t="s">
        <v>65</v>
      </c>
      <c r="G47" s="1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2:36" ht="18" customHeight="1" x14ac:dyDescent="0.3">
      <c r="B48" s="11" t="s">
        <v>66</v>
      </c>
      <c r="C48" s="11"/>
      <c r="D48" s="40"/>
      <c r="E48" s="40"/>
      <c r="F48" s="40"/>
      <c r="G48" s="4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2:36" ht="18" customHeight="1" x14ac:dyDescent="0.3">
      <c r="B49" s="39" t="s">
        <v>67</v>
      </c>
      <c r="C49" s="39"/>
      <c r="D49" s="52"/>
      <c r="E49" s="52"/>
      <c r="F49" s="52"/>
      <c r="G49" s="5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2:36" ht="18" customHeight="1" x14ac:dyDescent="0.3">
      <c r="B50" s="39" t="s">
        <v>68</v>
      </c>
      <c r="C50" s="39"/>
      <c r="D50" s="40"/>
      <c r="E50" s="40"/>
      <c r="F50" s="40"/>
      <c r="G50" s="4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2:36" ht="18" customHeight="1" x14ac:dyDescent="0.3">
      <c r="B51" s="1"/>
      <c r="C51" s="1"/>
      <c r="D51" s="1"/>
      <c r="E51" s="1"/>
      <c r="F51" s="1"/>
      <c r="G51" s="1"/>
      <c r="H51" s="1"/>
      <c r="I51" s="1"/>
      <c r="J51" s="19"/>
      <c r="K51" s="19"/>
      <c r="L51" s="6"/>
      <c r="M51" s="6"/>
      <c r="N51" s="6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2:36" x14ac:dyDescent="0.3">
      <c r="B52" s="4"/>
      <c r="C52" s="4"/>
      <c r="D52" s="1"/>
      <c r="E52" s="1"/>
      <c r="F52" s="1"/>
      <c r="G52" s="1"/>
      <c r="H52" s="1"/>
      <c r="I52" s="1"/>
      <c r="J52" s="4"/>
      <c r="K52" s="19"/>
      <c r="L52" s="6"/>
      <c r="M52" s="20" t="s">
        <v>75</v>
      </c>
      <c r="N52" s="6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2:36" x14ac:dyDescent="0.3">
      <c r="B53" s="1"/>
      <c r="C53" s="1"/>
      <c r="D53" s="1"/>
      <c r="E53" s="4" t="s">
        <v>79</v>
      </c>
      <c r="F53" s="1"/>
      <c r="G53" s="1"/>
      <c r="H53" s="1"/>
      <c r="I53" s="1"/>
      <c r="J53" s="19"/>
      <c r="K53" s="19"/>
      <c r="L53" s="6"/>
      <c r="M53" s="6"/>
      <c r="N53" s="6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2:36" x14ac:dyDescent="0.3">
      <c r="B54" s="1"/>
      <c r="C54" s="1"/>
      <c r="D54" s="1"/>
      <c r="E54" s="4" t="s">
        <v>76</v>
      </c>
      <c r="F54" s="1"/>
      <c r="G54" s="1"/>
      <c r="H54" s="1"/>
      <c r="I54" s="1"/>
      <c r="J54" s="19"/>
      <c r="K54" s="19"/>
      <c r="L54" s="6"/>
      <c r="M54" s="6"/>
      <c r="N54" s="6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2:36" ht="15" customHeight="1" x14ac:dyDescent="0.3">
      <c r="B55" s="1"/>
      <c r="C55" s="1"/>
      <c r="D55" s="1"/>
      <c r="E55" s="4" t="s">
        <v>77</v>
      </c>
      <c r="F55" s="1"/>
      <c r="G55" s="1"/>
      <c r="H55" s="1"/>
      <c r="I55" s="1"/>
      <c r="J55" s="19"/>
      <c r="K55" s="19"/>
      <c r="L55" s="6"/>
      <c r="M55" s="6"/>
      <c r="N55" s="6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2:36" x14ac:dyDescent="0.3">
      <c r="B56" s="1"/>
      <c r="C56" s="1"/>
      <c r="D56" s="1"/>
      <c r="E56" s="4" t="s">
        <v>80</v>
      </c>
      <c r="F56" s="1"/>
      <c r="G56" s="1"/>
      <c r="H56" s="1"/>
      <c r="I56" s="1"/>
      <c r="J56" s="19"/>
      <c r="K56" s="19"/>
      <c r="L56" s="6"/>
      <c r="M56" s="6"/>
      <c r="N56" s="6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2:36" x14ac:dyDescent="0.3">
      <c r="B57" s="1"/>
      <c r="C57" s="1"/>
      <c r="D57" s="1"/>
      <c r="E57" s="4" t="s">
        <v>78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2:36" x14ac:dyDescent="0.3">
      <c r="B58" s="1"/>
      <c r="C58" s="1"/>
      <c r="D58" s="1"/>
      <c r="E58" s="4" t="s">
        <v>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2:36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2:36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2:36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2:36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2:36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2:36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2:36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2:36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2:36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2:36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2:36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2:36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2:36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2:36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2:36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2:36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2:36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2:36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2:36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2:36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2:36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2:36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2:36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2:36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2:36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2:36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2:36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2:36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2:36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2:36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2:36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2:36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2:36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2:36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2:36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2:36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2:36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2:36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2:36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2:36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2:36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2:36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2:36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2:36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2:36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2:36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2:36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2:36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2:36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2:36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2:36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2:36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2:36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2:36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2:36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2:36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2:36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2:36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2:36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2:36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2:36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2:36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2:36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2:36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2:36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2:36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2:36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2:36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2:36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2:36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2:36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2:36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2:36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2:36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2:36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2:36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2:36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2:36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2:36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2:36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2:36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2:36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2:36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2:36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2:36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2:36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2:36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2:36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2:36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2:36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2:36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2:36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2:36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2:36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2:36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2:36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2:36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2:36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2:36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2:36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2:36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2:36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2:36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2:36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2:36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2:36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2:36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2:36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2:36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2:36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2:36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</sheetData>
  <sheetProtection algorithmName="SHA-512" hashValue="ZviImC2l2J8IL+86yMC9Pkl9FxikOMUyjiXxcLq56gyCPV/yPhDzKpnRpfH2030pNorTBknCRK9T435SXJag4A==" saltValue="RtQuVe0SMWzHgKdzkeRXSg==" spinCount="100000" sheet="1" objects="1" scenarios="1"/>
  <protectedRanges>
    <protectedRange sqref="C33" name="Range3"/>
    <protectedRange sqref="AC25 C19 B20" name="Range2"/>
    <protectedRange sqref="AC25 C34 K34 T34" name="Range1"/>
  </protectedRanges>
  <mergeCells count="153">
    <mergeCell ref="B12:D12"/>
    <mergeCell ref="B13:D13"/>
    <mergeCell ref="B10:D10"/>
    <mergeCell ref="B11:D11"/>
    <mergeCell ref="C26:E26"/>
    <mergeCell ref="C27:E27"/>
    <mergeCell ref="C28:E28"/>
    <mergeCell ref="C29:E29"/>
    <mergeCell ref="B3:X3"/>
    <mergeCell ref="B4:X4"/>
    <mergeCell ref="B5:X5"/>
    <mergeCell ref="F6:K6"/>
    <mergeCell ref="B7:D7"/>
    <mergeCell ref="S7:X7"/>
    <mergeCell ref="S8:X8"/>
    <mergeCell ref="S9:X9"/>
    <mergeCell ref="O7:R7"/>
    <mergeCell ref="O8:R8"/>
    <mergeCell ref="O9:R9"/>
    <mergeCell ref="E7:M7"/>
    <mergeCell ref="E8:M8"/>
    <mergeCell ref="E9:M9"/>
    <mergeCell ref="B8:D8"/>
    <mergeCell ref="B9:D9"/>
    <mergeCell ref="S10:X10"/>
    <mergeCell ref="S11:X11"/>
    <mergeCell ref="S12:X12"/>
    <mergeCell ref="S13:X13"/>
    <mergeCell ref="B16:D16"/>
    <mergeCell ref="O10:R10"/>
    <mergeCell ref="O11:R11"/>
    <mergeCell ref="O12:R12"/>
    <mergeCell ref="O13:R13"/>
    <mergeCell ref="O14:R14"/>
    <mergeCell ref="O15:R15"/>
    <mergeCell ref="O16:R16"/>
    <mergeCell ref="B14:D14"/>
    <mergeCell ref="B15:D15"/>
    <mergeCell ref="S14:X14"/>
    <mergeCell ref="S15:X15"/>
    <mergeCell ref="S16:X16"/>
    <mergeCell ref="E10:M10"/>
    <mergeCell ref="E11:M11"/>
    <mergeCell ref="E12:M12"/>
    <mergeCell ref="E13:M13"/>
    <mergeCell ref="E14:M14"/>
    <mergeCell ref="E15:M15"/>
    <mergeCell ref="E16:M16"/>
    <mergeCell ref="S17:X17"/>
    <mergeCell ref="O17:R17"/>
    <mergeCell ref="C19:X19"/>
    <mergeCell ref="B20:X20"/>
    <mergeCell ref="B23:X23"/>
    <mergeCell ref="G25:H25"/>
    <mergeCell ref="I25:J25"/>
    <mergeCell ref="K25:N25"/>
    <mergeCell ref="P25:Q25"/>
    <mergeCell ref="R25:S25"/>
    <mergeCell ref="T25:V25"/>
    <mergeCell ref="D22:E22"/>
    <mergeCell ref="C25:E25"/>
    <mergeCell ref="E17:M17"/>
    <mergeCell ref="T26:V26"/>
    <mergeCell ref="G27:H27"/>
    <mergeCell ref="I27:J27"/>
    <mergeCell ref="K27:N27"/>
    <mergeCell ref="P27:Q27"/>
    <mergeCell ref="R27:S27"/>
    <mergeCell ref="T27:V27"/>
    <mergeCell ref="G26:H26"/>
    <mergeCell ref="I26:J26"/>
    <mergeCell ref="K26:N26"/>
    <mergeCell ref="P26:Q26"/>
    <mergeCell ref="R26:S26"/>
    <mergeCell ref="G30:H30"/>
    <mergeCell ref="K30:N30"/>
    <mergeCell ref="P30:Q30"/>
    <mergeCell ref="T30:V30"/>
    <mergeCell ref="G31:H31"/>
    <mergeCell ref="K31:N31"/>
    <mergeCell ref="P31:Q31"/>
    <mergeCell ref="T31:V31"/>
    <mergeCell ref="C30:E30"/>
    <mergeCell ref="C31:E31"/>
    <mergeCell ref="T28:V28"/>
    <mergeCell ref="G29:H29"/>
    <mergeCell ref="I29:J29"/>
    <mergeCell ref="K29:N29"/>
    <mergeCell ref="P29:Q29"/>
    <mergeCell ref="R29:S29"/>
    <mergeCell ref="T29:V29"/>
    <mergeCell ref="G28:H28"/>
    <mergeCell ref="I28:J28"/>
    <mergeCell ref="K28:N28"/>
    <mergeCell ref="P28:Q28"/>
    <mergeCell ref="R28:S28"/>
    <mergeCell ref="G32:H32"/>
    <mergeCell ref="K32:N32"/>
    <mergeCell ref="P32:Q32"/>
    <mergeCell ref="T32:V32"/>
    <mergeCell ref="I33:J33"/>
    <mergeCell ref="C32:E32"/>
    <mergeCell ref="C34:E34"/>
    <mergeCell ref="G34:H34"/>
    <mergeCell ref="C33:E33"/>
    <mergeCell ref="G33:H33"/>
    <mergeCell ref="I34:J34"/>
    <mergeCell ref="K34:N34"/>
    <mergeCell ref="R34:S34"/>
    <mergeCell ref="T34:V34"/>
    <mergeCell ref="P34:Q34"/>
    <mergeCell ref="W46:X46"/>
    <mergeCell ref="D48:G48"/>
    <mergeCell ref="B49:C49"/>
    <mergeCell ref="D49:G49"/>
    <mergeCell ref="J43:K43"/>
    <mergeCell ref="L43:P43"/>
    <mergeCell ref="Q43:T43"/>
    <mergeCell ref="U43:X43"/>
    <mergeCell ref="B45:C45"/>
    <mergeCell ref="D45:G45"/>
    <mergeCell ref="T45:U45"/>
    <mergeCell ref="B42:C43"/>
    <mergeCell ref="J45:K45"/>
    <mergeCell ref="J42:K42"/>
    <mergeCell ref="L42:P42"/>
    <mergeCell ref="Q42:T42"/>
    <mergeCell ref="U42:X42"/>
    <mergeCell ref="M45:N45"/>
    <mergeCell ref="O45:S45"/>
    <mergeCell ref="W45:X45"/>
    <mergeCell ref="D46:E46"/>
    <mergeCell ref="D47:E47"/>
    <mergeCell ref="B50:C50"/>
    <mergeCell ref="D50:G50"/>
    <mergeCell ref="D40:G41"/>
    <mergeCell ref="D42:G43"/>
    <mergeCell ref="F46:G46"/>
    <mergeCell ref="T46:U46"/>
    <mergeCell ref="N41:P41"/>
    <mergeCell ref="Q41:R41"/>
    <mergeCell ref="S41:T41"/>
    <mergeCell ref="K35:N35"/>
    <mergeCell ref="B38:X38"/>
    <mergeCell ref="B40:C41"/>
    <mergeCell ref="L40:P40"/>
    <mergeCell ref="Q40:T40"/>
    <mergeCell ref="U40:X40"/>
    <mergeCell ref="J41:K41"/>
    <mergeCell ref="L41:M41"/>
    <mergeCell ref="U41:V41"/>
    <mergeCell ref="W41:X41"/>
    <mergeCell ref="B35:J35"/>
  </mergeCells>
  <pageMargins left="0.25" right="0.25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2026-01-29T18:52:34Z</dcterms:modified>
</cp:coreProperties>
</file>